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C:\Users\hcampbell\AppData\Roaming\iManage\Work\Recent\Texas Water Utilities_ L.P.-Southern Horizons STM\"/>
    </mc:Choice>
  </mc:AlternateContent>
  <xr:revisionPtr revIDLastSave="0" documentId="13_ncr:1_{DBF938C5-9741-4C72-BBCF-D6EE17D6F01B}" xr6:coauthVersionLast="47" xr6:coauthVersionMax="47" xr10:uidLastSave="{00000000-0000-0000-0000-000000000000}"/>
  <bookViews>
    <workbookView xWindow="-120" yWindow="-120" windowWidth="29040" windowHeight="15840" xr2:uid="{6017DBC8-044A-44B4-9247-9A251376233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" i="1" l="1"/>
  <c r="C10" i="1"/>
  <c r="B10" i="1"/>
  <c r="D6" i="1"/>
  <c r="B14" i="1" s="1"/>
  <c r="C6" i="1"/>
  <c r="B11" i="1" l="1"/>
  <c r="B9" i="1"/>
  <c r="B12" i="1" s="1"/>
</calcChain>
</file>

<file path=xl/sharedStrings.xml><?xml version="1.0" encoding="utf-8"?>
<sst xmlns="http://schemas.openxmlformats.org/spreadsheetml/2006/main" count="13" uniqueCount="13">
  <si>
    <t>TWU</t>
  </si>
  <si>
    <t>base</t>
  </si>
  <si>
    <t>0-2 kgal</t>
  </si>
  <si>
    <t>2-10 kgal</t>
  </si>
  <si>
    <t>bill @ 5 kgal</t>
  </si>
  <si>
    <t>Southern Horizons</t>
  </si>
  <si>
    <t>Villas of Willowbrook</t>
  </si>
  <si>
    <t>gallonage only @ 5 kgal</t>
  </si>
  <si>
    <t>difference in rates - SH and TWU</t>
  </si>
  <si>
    <t>difference in gallonage only @ 5kgal</t>
  </si>
  <si>
    <t>% due to gallonage rates</t>
  </si>
  <si>
    <t xml:space="preserve">difference in rates - SH and Villas if 2,000 not included in MMC </t>
  </si>
  <si>
    <t>Attachment BDB-R-4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</si>
</sst>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2">
    <xf numFmtId="0" fontId="0" fillId="0" borderId="0" xfId="0"/>
    <xf numFmtId="0" fontId="0" fillId="0" borderId="1" xfId="0" applyBorder="1"/>
    <xf numFmtId="164" fontId="0" fillId="0" borderId="1" xfId="0" applyNumberFormat="1" applyBorder="1"/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164" fontId="0" fillId="0" borderId="0" xfId="0" applyNumberFormat="1"/>
    <xf numFmtId="0" fontId="1" fillId="0" borderId="0" xfId="0" applyFont="1"/>
    <xf numFmtId="164" fontId="1" fillId="0" borderId="0" xfId="0" applyNumberFormat="1" applyFont="1"/>
    <xf numFmtId="9" fontId="0" fillId="0" borderId="0" xfId="1" applyFont="1"/>
    <xf numFmtId="0" fontId="0" fillId="0" borderId="0" xfId="0" applyAlignment="1">
      <alignment wrapText="1"/>
    </xf>
    <xf numFmtId="0" fontId="3" fillId="0" borderId="0" xfId="0" applyFont="1"/>
    <xf numFmtId="0" fontId="3" fillId="0" borderId="0" xfId="0" applyFont="1" applyAlignment="1">
      <alignment horizontal="right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B84891-5043-47FE-9C42-C21C71E3BC8F}">
  <dimension ref="A1:D14"/>
  <sheetViews>
    <sheetView tabSelected="1" workbookViewId="0">
      <selection sqref="A1:D1"/>
    </sheetView>
  </sheetViews>
  <sheetFormatPr defaultRowHeight="14.5" x14ac:dyDescent="0.35"/>
  <cols>
    <col min="1" max="1" width="31.54296875" customWidth="1"/>
    <col min="2" max="2" width="21.54296875" customWidth="1"/>
    <col min="3" max="3" width="17.90625" customWidth="1"/>
    <col min="4" max="4" width="18.81640625" customWidth="1"/>
  </cols>
  <sheetData>
    <row r="1" spans="1:4" ht="18.5" x14ac:dyDescent="0.45">
      <c r="A1" s="10"/>
      <c r="B1" s="10"/>
      <c r="C1" s="10"/>
      <c r="D1" s="11" t="s">
        <v>12</v>
      </c>
    </row>
    <row r="2" spans="1:4" x14ac:dyDescent="0.35">
      <c r="A2" s="3"/>
      <c r="B2" s="4" t="s">
        <v>5</v>
      </c>
      <c r="C2" s="4" t="s">
        <v>0</v>
      </c>
      <c r="D2" s="4" t="s">
        <v>6</v>
      </c>
    </row>
    <row r="3" spans="1:4" x14ac:dyDescent="0.35">
      <c r="A3" s="1" t="s">
        <v>1</v>
      </c>
      <c r="B3" s="2">
        <v>32.200000000000003</v>
      </c>
      <c r="C3" s="2">
        <v>48.37</v>
      </c>
      <c r="D3" s="2">
        <v>31.17</v>
      </c>
    </row>
    <row r="4" spans="1:4" x14ac:dyDescent="0.35">
      <c r="A4" s="1" t="s">
        <v>2</v>
      </c>
      <c r="B4" s="2">
        <v>0</v>
      </c>
      <c r="C4" s="2">
        <v>6.48</v>
      </c>
      <c r="D4" s="2">
        <v>3.7</v>
      </c>
    </row>
    <row r="5" spans="1:4" x14ac:dyDescent="0.35">
      <c r="A5" s="1" t="s">
        <v>3</v>
      </c>
      <c r="B5" s="2">
        <v>3.18</v>
      </c>
      <c r="C5" s="2">
        <v>7.98</v>
      </c>
      <c r="D5" s="2">
        <v>6.33</v>
      </c>
    </row>
    <row r="6" spans="1:4" x14ac:dyDescent="0.35">
      <c r="A6" s="1" t="s">
        <v>4</v>
      </c>
      <c r="B6" s="2">
        <f t="shared" ref="B6:D6" si="0">B3+2*B4+3*B5</f>
        <v>41.74</v>
      </c>
      <c r="C6" s="2">
        <f t="shared" si="0"/>
        <v>85.27</v>
      </c>
      <c r="D6" s="2">
        <f t="shared" si="0"/>
        <v>57.56</v>
      </c>
    </row>
    <row r="7" spans="1:4" x14ac:dyDescent="0.35">
      <c r="A7" s="6"/>
      <c r="B7" s="7"/>
      <c r="C7" s="7"/>
      <c r="D7" s="7"/>
    </row>
    <row r="8" spans="1:4" x14ac:dyDescent="0.35">
      <c r="A8" s="6"/>
      <c r="B8" s="7"/>
      <c r="C8" s="7"/>
      <c r="D8" s="7"/>
    </row>
    <row r="9" spans="1:4" x14ac:dyDescent="0.35">
      <c r="A9" t="s">
        <v>8</v>
      </c>
      <c r="B9" s="5">
        <f>C6-B6</f>
        <v>43.529999999999994</v>
      </c>
      <c r="C9" s="7"/>
      <c r="D9" s="7"/>
    </row>
    <row r="10" spans="1:4" x14ac:dyDescent="0.35">
      <c r="A10" t="s">
        <v>7</v>
      </c>
      <c r="B10" s="5">
        <f>3*B5</f>
        <v>9.5400000000000009</v>
      </c>
      <c r="C10" s="5">
        <f>(2*C4+3*C5)</f>
        <v>36.900000000000006</v>
      </c>
    </row>
    <row r="11" spans="1:4" x14ac:dyDescent="0.35">
      <c r="A11" s="5" t="s">
        <v>9</v>
      </c>
      <c r="B11" s="5">
        <f>C10-B10</f>
        <v>27.360000000000007</v>
      </c>
    </row>
    <row r="12" spans="1:4" x14ac:dyDescent="0.35">
      <c r="A12" t="s">
        <v>10</v>
      </c>
      <c r="B12" s="8">
        <f>B11/B9</f>
        <v>0.62853204686423181</v>
      </c>
    </row>
    <row r="13" spans="1:4" x14ac:dyDescent="0.35">
      <c r="B13" s="5"/>
    </row>
    <row r="14" spans="1:4" ht="29" x14ac:dyDescent="0.35">
      <c r="A14" s="9" t="s">
        <v>11</v>
      </c>
      <c r="B14" s="5">
        <f>D6-(B3+(5*B5))</f>
        <v>9.4600000000000009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Bahr</dc:creator>
  <cp:lastModifiedBy>Campbell, Hanna</cp:lastModifiedBy>
  <dcterms:created xsi:type="dcterms:W3CDTF">2024-06-06T14:19:59Z</dcterms:created>
  <dcterms:modified xsi:type="dcterms:W3CDTF">2024-06-20T18:36:00Z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6f1978b-6c9a-4677-b2e3-65b9a18b2c3a_Enabled">
    <vt:lpwstr>true</vt:lpwstr>
  </property>
  <property fmtid="{D5CDD505-2E9C-101B-9397-08002B2CF9AE}" pid="3" name="MSIP_Label_c6f1978b-6c9a-4677-b2e3-65b9a18b2c3a_SetDate">
    <vt:lpwstr>2024-06-06T17:11:27Z</vt:lpwstr>
  </property>
  <property fmtid="{D5CDD505-2E9C-101B-9397-08002B2CF9AE}" pid="4" name="MSIP_Label_c6f1978b-6c9a-4677-b2e3-65b9a18b2c3a_Method">
    <vt:lpwstr>Standard</vt:lpwstr>
  </property>
  <property fmtid="{D5CDD505-2E9C-101B-9397-08002B2CF9AE}" pid="5" name="MSIP_Label_c6f1978b-6c9a-4677-b2e3-65b9a18b2c3a_Name">
    <vt:lpwstr>defa4170-0d19-0005-0004-bc88714345d2</vt:lpwstr>
  </property>
  <property fmtid="{D5CDD505-2E9C-101B-9397-08002B2CF9AE}" pid="6" name="MSIP_Label_c6f1978b-6c9a-4677-b2e3-65b9a18b2c3a_SiteId">
    <vt:lpwstr>4481f9f4-d581-49bd-a706-22854e5e971f</vt:lpwstr>
  </property>
  <property fmtid="{D5CDD505-2E9C-101B-9397-08002B2CF9AE}" pid="7" name="MSIP_Label_c6f1978b-6c9a-4677-b2e3-65b9a18b2c3a_ActionId">
    <vt:lpwstr>2f8df551-ae11-434e-800f-fed6afdc21e4</vt:lpwstr>
  </property>
  <property fmtid="{D5CDD505-2E9C-101B-9397-08002B2CF9AE}" pid="8" name="MSIP_Label_c6f1978b-6c9a-4677-b2e3-65b9a18b2c3a_ContentBits">
    <vt:lpwstr>0</vt:lpwstr>
  </property>
</Properties>
</file>